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9227837D-59CB-403E-9577-74DFA860CE44}"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<sst xmlns="http://schemas.openxmlformats.org/spreadsheetml/2006/main" count="235" uniqueCount="128">
  <si>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</si>
  <si>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</si>
  <si>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</si>
  <si>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</si>
  <si>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</si>
  <si>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</si>
  <si>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</si>
  <si>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</si>
  <si>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</si>
  <si>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</si>
  <si>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</si>
  <si>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</si>
  <si>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</si>
  <si>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</si>
  <si>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</si>
  <si>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</si>
  <si>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</si>
  <si>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</si>
  <si>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</si>
  <si>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</si>
  <si>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</si>
  <si>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</si>
  <si>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</si>
  <si>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</si>
  <si>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</si>
  <si>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</si>
  <si>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</si>
  <si>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</si>
  <si>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</si>
  <si>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</si>
  <si>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</si>
  <si>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</si>
  <si>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</si>
  <si>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</si>
  <si>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</si>
  <si>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</si>
  <si>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</si>
  <si>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</si>
  <si>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</si>
  <si>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</si>
  <si>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</si>
  <si>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</si>
  <si>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</si>
  <si>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</si>
  <si>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</si>
  <si>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</si>
  <si>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</si>
  <si>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</si>
  <si>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</si>
  <si>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</si>
  <si>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</si>
  <si>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</si>
  <si>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</si>
  <si>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</si>
  <si>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</si>
  <si>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</si>
  <si>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</si>
  <si>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</si>
  <si>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</si>
  <si>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</si>
  <si>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</si>
  <si>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</si>
  <si>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</si>
  <si>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</si>
  <si>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</si>
  <si>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</si>
  <si>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</si>
  <si>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</si>
  <si>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</si>
  <si>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</si>
  <si>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</si>
  <si>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</si>
  <si>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</si>
  <si>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</si>
  <si>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</si>
  <si>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</si>
  <si>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</si>
  <si>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</si>
  <si>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</si>
  <si>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</si>
  <si>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</si>
  <si>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</si>
  <si>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</si>
  <si>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</si>
  <si>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</si>
  <si>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</si>
  <si>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</si>
  <si>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</si>
  <si>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</si>
  <si>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</si>
  <si>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</si>
  <si>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</si>
  <si>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სსიპ-გურჯაანის მუნიციპალიტეტის სოფელ ვაჩნაძიანის საჯარო სკოლა</t>
  </si>
  <si>
    <t>სკოლაში მიყვანა</t>
  </si>
  <si>
    <t>სოფელი კახიფარი-ვაჩნაძიანის საჯარო სკოლა-კახიფარი</t>
  </si>
  <si>
    <t>სკოლიდან წამოყვანა</t>
  </si>
  <si>
    <t>სოფლის ბოლო უბანი-ვაჩნაძიანის საჯარო სკოლა-სოფლის ბოლო უბანი</t>
  </si>
  <si>
    <t>აქ მოსწავლეს უჭირს სიარული (აქვს  ექიმის დასკვნა)</t>
  </si>
  <si>
    <t>სსიპ-გურჯაანის მუნიციპალიტეტის სოფელ კალაურის საჯარო სკოლა</t>
  </si>
  <si>
    <t>სოფ.კალაურის სადგურის უბანი- სოფ.ვაჩნაძიანია საჯარო სკლლა</t>
  </si>
  <si>
    <t>რეაბილიტაციის გამო სკოლა სწავლობს ალტერნატიულ ფართში</t>
  </si>
  <si>
    <t>სოფ.კალაურის საჯარო სკოლა-სოფ.ვაჩნაძიანის საჯარო სკოლა</t>
  </si>
  <si>
    <t>სსიპ-გურჯაანის მუნიციპალიტეტის სოფელ შაშიანის საჯარო სკოლა</t>
  </si>
  <si>
    <t>სოფლის ბოლო უბნიდან - შაშიანის საჯარო სკოლა</t>
  </si>
  <si>
    <t>1  შშმ მოსწავლე  - მხედველობის პრობლემით</t>
  </si>
  <si>
    <t>ხევის უბანი - შაშიანის საჯარო სკოლა და უკან</t>
  </si>
  <si>
    <t>სსიპ გურჯაანის მუნიციპალიტეტის სოფელ ველისციხის საჯარო სკოლა</t>
  </si>
  <si>
    <t xml:space="preserve">ღვინის ქარხანა - ველისციხის საჯარო სკოლა </t>
  </si>
  <si>
    <t>სსიპ-გურჯაანის მუნიციპალიტეტის სოფელ ახაშნის საჯარო სკოლა</t>
  </si>
  <si>
    <t>სოფელი ზეგაანი - ახაშნის საჯარო სკოლა</t>
  </si>
  <si>
    <t>სსიპ-გურჯაანის მუნიციპალიტეტის სოფელ ჩუმლაყის საჯარო სკოლა</t>
  </si>
  <si>
    <t>ყიტაანი - ჩუმლაყის საჯარო სკოლა</t>
  </si>
  <si>
    <t>სსიპ გურჯაანის მუნიციპალიტეტის სოფელ კარდენახის საჯარო სკოლა</t>
  </si>
  <si>
    <t>სოფელ კარდენახის ბოლოდან ( წნორის მიმართულებით) ჭანდრის საჯარო სკოლა</t>
  </si>
  <si>
    <t>სოფელ კარდენახის ბოლოდან ( სადგურის დასახლება) ჭანდრის საჯარო სკოლა</t>
  </si>
  <si>
    <t>სოფელ კარდენახის საჯარო სკოლა-- ჭანდრის საჯარო სკოლა</t>
  </si>
  <si>
    <t>ჭანდრის საჯარო სკოლა სოფელ კარდენახის ბოლო ( წნორის მიმართულებით)</t>
  </si>
  <si>
    <t>ჭანდრის საჯარო სკოლა სოფელ კარდენახის ბოლო ( სადგურის დასახლება)</t>
  </si>
  <si>
    <t>ჭანდრის საჯარო სკოლა --სოფელ კარდენახის საჯარო  სკოლა</t>
  </si>
  <si>
    <t>სსიპ გურჯაანის მუნიციპალიტეტის სოფელ მელაანის საჯარო სკოლა</t>
  </si>
  <si>
    <t>სოფლის ბოლო - მელაანის საჯარო სკოლა და უკან</t>
  </si>
  <si>
    <t>სადგურის უბანი - მელაანის საჯარო სკოლა და უკან</t>
  </si>
  <si>
    <t>სსიპ გურჯაანის მუნიციპალიტეტის სოფელ არაშენდის საჯარო სკოლა</t>
  </si>
  <si>
    <t>სოფელი დარჩეთი - სსიპ გურჯაანის მუნიციპალიტეტის სოფელ არაშენდის საჯარო სკოლა</t>
  </si>
  <si>
    <t>სოფელი ქოდალო - სსიპ გურჯაანის მუნიციპალიტეტის სოფელ არაშენდის საჯარო სკოლა</t>
  </si>
  <si>
    <t>სოფელი ფხოველი - სსიპ გურჯაანის მუნიციპალიტეტის სოფელ არაშენდის საჯარო სკოლა</t>
  </si>
  <si>
    <t>სსიპ-გურჯაანის მუნიციპალიტეტის სოფელ კაჭრეთის საჯარო სკოლა</t>
  </si>
  <si>
    <t>სოფელი ნანიანი - კაჭრეთის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</si>
</sst>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0" borderId="6" xfId="0" applyFont="1" applyBorder="1" applyAlignment="1" applyProtection="1">
      <alignment horizontal="center" vertical="center" wrapText="1"/>
      <protection locked="0"/>
    </xf>
    <xf numFmtId="2" fontId="3"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2" fontId="4" fillId="0" borderId="6" xfId="0" applyNumberFormat="1"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3" borderId="7" xfId="0" applyFont="1" applyFill="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3"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4" fillId="9" borderId="1" xfId="0" applyFont="1" applyFill="1" applyBorder="1" applyAlignment="1">
      <alignment horizontal="center" vertical="center" wrapText="1"/>
    </xf>
    <xf numFmtId="20" fontId="4" fillId="0" borderId="1" xfId="0" applyNumberFormat="1"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9" t="s">
        <v>92</v>
      </c>
      <c r="C2" s="149" t="s">
        <v>93</v>
      </c>
      <c r="D2" s="99">
        <v>0.375</v>
      </c>
      <c r="E2" s="150" t="s">
        <v>94</v>
      </c>
      <c r="F2" s="119">
        <v>11</v>
      </c>
      <c r="G2" s="112">
        <v>4</v>
      </c>
      <c r="H2" s="106">
        <v>70</v>
      </c>
      <c r="I2" s="149"/>
      <c r="J2" s="1">
        <f>ROUNDUP(F2/20,0)</f>
        <v>1</v>
      </c>
      <c r="K2" s="8">
        <f>$P$3*J2*G2</f>
        <v>4</v>
      </c>
      <c r="L2" s="8">
        <f>$P$3*J2*G2*H2</f>
        <v>280</v>
      </c>
      <c r="M2" s="7"/>
      <c r="N2" s="6">
        <f>IFERROR(K2/M2,0)</f>
        <v>0</v>
      </c>
      <c r="P2" s="18" t="s">
        <v>5</v>
      </c>
      <c r="U2" s="13">
        <f>IFERROR(G2*J2,0)</f>
        <v>4</v>
      </c>
      <c r="V2" s="13">
        <f>IFERROR(U2*H2,0)</f>
        <v>280</v>
      </c>
      <c r="W2" s="13">
        <f>IF(X2&gt;=X3, X2, X3)</f>
        <v>841</v>
      </c>
      <c r="X2" s="13">
        <f>SUMIFS(F:F,C:C, C2)</f>
        <v>841</v>
      </c>
    </row>
    <row r="3" spans="1:24" ht="16.5" customHeight="1">
      <c r="A3" s="1">
        <v>2</v>
      </c>
      <c r="B3" s="170"/>
      <c r="C3" s="149" t="s">
        <v>95</v>
      </c>
      <c r="D3" s="99">
        <v>0.48958333333333331</v>
      </c>
      <c r="E3" s="151"/>
      <c r="F3" s="119">
        <v>5</v>
      </c>
      <c r="G3" s="112">
        <v>4</v>
      </c>
      <c r="H3" s="106">
        <v>70</v>
      </c>
      <c r="I3" s="149"/>
      <c r="J3" s="1">
        <f t="shared" ref="J3:J66" si="0">ROUNDUP(F3/20,0)</f>
        <v>1</v>
      </c>
      <c r="K3" s="8">
        <f t="shared" ref="K3:K66" si="1">$P$3*J3*G3</f>
        <v>4</v>
      </c>
      <c r="L3" s="8">
        <f t="shared" ref="L3:L66" si="2">$P$3*J3*G3*H3</f>
        <v>280</v>
      </c>
      <c r="M3" s="7"/>
      <c r="N3" s="6">
        <f t="shared" ref="N3:N66" si="3">IFERROR(K3/M3,0)</f>
        <v>0</v>
      </c>
      <c r="P3" s="3">
        <v>1</v>
      </c>
      <c r="U3" s="13">
        <f t="shared" ref="U3:U66" si="4">IFERROR(G3*J3,0)</f>
        <v>4</v>
      </c>
      <c r="V3" s="13">
        <f t="shared" ref="V3:V66" si="5">IFERROR(U3*H3,0)</f>
        <v>280</v>
      </c>
      <c r="X3" s="13">
        <f>SUMIFS(F:F,C:C, C3)</f>
        <v>841</v>
      </c>
    </row>
    <row r="4" spans="1:24" ht="16.5" customHeight="1">
      <c r="A4" s="1">
        <v>3</v>
      </c>
      <c r="B4" s="170"/>
      <c r="C4" s="149" t="s">
        <v>95</v>
      </c>
      <c r="D4" s="99">
        <v>0.56944444444444442</v>
      </c>
      <c r="E4" s="151"/>
      <c r="F4" s="119">
        <v>6</v>
      </c>
      <c r="G4" s="112">
        <v>4</v>
      </c>
      <c r="H4" s="106">
        <v>70</v>
      </c>
      <c r="I4" s="149"/>
      <c r="J4" s="1">
        <f t="shared" si="0"/>
        <v>1</v>
      </c>
      <c r="K4" s="8">
        <f t="shared" si="1"/>
        <v>4</v>
      </c>
      <c r="L4" s="8">
        <f t="shared" si="2"/>
        <v>280</v>
      </c>
      <c r="M4" s="7"/>
      <c r="N4" s="6">
        <f t="shared" si="3"/>
        <v>0</v>
      </c>
      <c r="P4" s="2" t="s">
        <v>6</v>
      </c>
      <c r="U4" s="13">
        <f t="shared" si="4"/>
        <v>4</v>
      </c>
      <c r="V4" s="13">
        <f t="shared" si="5"/>
        <v>280</v>
      </c>
    </row>
    <row r="5" spans="1:24" ht="16.5" customHeight="1">
      <c r="A5" s="1">
        <v>4</v>
      </c>
      <c r="B5" s="170"/>
      <c r="C5" s="149" t="s">
        <v>93</v>
      </c>
      <c r="D5" s="99">
        <v>0.375</v>
      </c>
      <c r="E5" s="150" t="s">
        <v>96</v>
      </c>
      <c r="F5" s="119">
        <v>12</v>
      </c>
      <c r="G5" s="112">
        <v>2.8</v>
      </c>
      <c r="H5" s="106">
        <v>70</v>
      </c>
      <c r="I5" s="150" t="s">
        <v>97</v>
      </c>
      <c r="J5" s="1">
        <f t="shared" si="0"/>
        <v>1</v>
      </c>
      <c r="K5" s="8">
        <f t="shared" si="1"/>
        <v>2.8</v>
      </c>
      <c r="L5" s="8">
        <f t="shared" si="2"/>
        <v>196</v>
      </c>
      <c r="M5" s="7"/>
      <c r="N5" s="6">
        <f t="shared" si="3"/>
        <v>0</v>
      </c>
      <c r="P5" s="19">
        <f>SUM(L:L)</f>
        <v>49112</v>
      </c>
      <c r="U5" s="13">
        <f t="shared" si="4"/>
        <v>2.8</v>
      </c>
      <c r="V5" s="13">
        <f t="shared" si="5"/>
        <v>196</v>
      </c>
    </row>
    <row r="6" spans="1:24" ht="16.5" customHeight="1">
      <c r="A6" s="1">
        <v>5</v>
      </c>
      <c r="B6" s="170"/>
      <c r="C6" s="149" t="s">
        <v>95</v>
      </c>
      <c r="D6" s="99">
        <v>0.49652777777777773</v>
      </c>
      <c r="E6" s="151"/>
      <c r="F6" s="119">
        <v>6</v>
      </c>
      <c r="G6" s="112">
        <v>2.8</v>
      </c>
      <c r="H6" s="106">
        <v>70</v>
      </c>
      <c r="I6" s="152"/>
      <c r="J6" s="1">
        <f t="shared" si="0"/>
        <v>1</v>
      </c>
      <c r="K6" s="8">
        <f t="shared" si="1"/>
        <v>2.8</v>
      </c>
      <c r="L6" s="8">
        <f t="shared" si="2"/>
        <v>196</v>
      </c>
      <c r="M6" s="7"/>
      <c r="N6" s="6">
        <f t="shared" si="3"/>
        <v>0</v>
      </c>
      <c r="P6" s="2" t="s">
        <v>26</v>
      </c>
      <c r="U6" s="13">
        <f t="shared" si="4"/>
        <v>2.8</v>
      </c>
      <c r="V6" s="13">
        <f t="shared" si="5"/>
        <v>196</v>
      </c>
    </row>
    <row r="7" spans="1:24" ht="16.5" customHeight="1">
      <c r="A7" s="1">
        <v>6</v>
      </c>
      <c r="B7" s="171"/>
      <c r="C7" s="149" t="s">
        <v>95</v>
      </c>
      <c r="D7" s="99">
        <v>0.57638888888888895</v>
      </c>
      <c r="E7" s="152"/>
      <c r="F7" s="119">
        <v>6</v>
      </c>
      <c r="G7" s="112">
        <v>2.8</v>
      </c>
      <c r="H7" s="106">
        <v>70</v>
      </c>
      <c r="I7" s="148"/>
      <c r="J7" s="1">
        <f t="shared" si="0"/>
        <v>1</v>
      </c>
      <c r="K7" s="8">
        <f t="shared" si="1"/>
        <v>2.8</v>
      </c>
      <c r="L7" s="8">
        <f t="shared" si="2"/>
        <v>196</v>
      </c>
      <c r="M7" s="7"/>
      <c r="N7" s="6">
        <f t="shared" si="3"/>
        <v>0</v>
      </c>
      <c r="P7" s="20">
        <f>W2</f>
        <v>841</v>
      </c>
      <c r="U7" s="13">
        <f t="shared" si="4"/>
        <v>2.8</v>
      </c>
      <c r="V7" s="13">
        <f t="shared" si="5"/>
        <v>196</v>
      </c>
    </row>
    <row r="8" spans="1:24" ht="16.5" customHeight="1">
      <c r="A8" s="1">
        <v>7</v>
      </c>
      <c r="B8" s="169" t="s">
        <v>98</v>
      </c>
      <c r="C8" s="149" t="s">
        <v>93</v>
      </c>
      <c r="D8" s="99">
        <v>0.51736111111111105</v>
      </c>
      <c r="E8" s="150" t="s">
        <v>99</v>
      </c>
      <c r="F8" s="104">
        <v>22</v>
      </c>
      <c r="G8" s="112">
        <v>5</v>
      </c>
      <c r="H8" s="106">
        <v>70</v>
      </c>
      <c r="I8" s="150" t="s">
        <v>100</v>
      </c>
      <c r="J8" s="1">
        <f t="shared" si="0"/>
        <v>2</v>
      </c>
      <c r="K8" s="8">
        <f t="shared" si="1"/>
        <v>10</v>
      </c>
      <c r="L8" s="8">
        <f t="shared" si="2"/>
        <v>700</v>
      </c>
      <c r="M8" s="7"/>
      <c r="N8" s="6">
        <f t="shared" si="3"/>
        <v>0</v>
      </c>
      <c r="P8" s="2" t="s">
        <v>27</v>
      </c>
      <c r="U8" s="13">
        <f t="shared" si="4"/>
        <v>10</v>
      </c>
      <c r="V8" s="13">
        <f t="shared" si="5"/>
        <v>700</v>
      </c>
    </row>
    <row r="9" spans="1:24" ht="16.5" customHeight="1">
      <c r="A9" s="1">
        <v>8</v>
      </c>
      <c r="B9" s="170"/>
      <c r="C9" s="149" t="s">
        <v>95</v>
      </c>
      <c r="D9" s="99">
        <v>0.62847222222222221</v>
      </c>
      <c r="E9" s="152"/>
      <c r="F9" s="104">
        <v>22</v>
      </c>
      <c r="G9" s="112">
        <v>5</v>
      </c>
      <c r="H9" s="106">
        <v>70</v>
      </c>
      <c r="I9" s="151"/>
      <c r="J9" s="1">
        <f t="shared" si="0"/>
        <v>2</v>
      </c>
      <c r="K9" s="8">
        <f t="shared" si="1"/>
        <v>10</v>
      </c>
      <c r="L9" s="8">
        <f t="shared" si="2"/>
        <v>700</v>
      </c>
      <c r="M9" s="7"/>
      <c r="N9" s="6">
        <f t="shared" si="3"/>
        <v>0</v>
      </c>
      <c r="P9" s="19">
        <f>SUM(U:U)</f>
        <v>701.6</v>
      </c>
      <c r="U9" s="13">
        <f t="shared" si="4"/>
        <v>10</v>
      </c>
      <c r="V9" s="13">
        <f t="shared" si="5"/>
        <v>700</v>
      </c>
    </row>
    <row r="10" spans="1:24" ht="16.5" customHeight="1">
      <c r="A10" s="1">
        <v>9</v>
      </c>
      <c r="B10" s="170"/>
      <c r="C10" s="149" t="s">
        <v>93</v>
      </c>
      <c r="D10" s="99">
        <v>0.51736111111111105</v>
      </c>
      <c r="E10" s="150" t="s">
        <v>101</v>
      </c>
      <c r="F10" s="172">
        <v>124</v>
      </c>
      <c r="G10" s="173">
        <v>3</v>
      </c>
      <c r="H10" s="106">
        <v>70</v>
      </c>
      <c r="I10" s="151"/>
      <c r="J10" s="1">
        <f t="shared" si="0"/>
        <v>7</v>
      </c>
      <c r="K10" s="8">
        <f t="shared" si="1"/>
        <v>21</v>
      </c>
      <c r="L10" s="8">
        <f t="shared" si="2"/>
        <v>1470</v>
      </c>
      <c r="M10" s="7"/>
      <c r="N10" s="6">
        <f t="shared" si="3"/>
        <v>0</v>
      </c>
      <c r="P10" s="2" t="s">
        <v>28</v>
      </c>
      <c r="U10" s="13">
        <f t="shared" si="4"/>
        <v>21</v>
      </c>
      <c r="V10" s="13">
        <f t="shared" si="5"/>
        <v>1470</v>
      </c>
    </row>
    <row r="11" spans="1:24" ht="16.5" customHeight="1" thickBot="1">
      <c r="A11" s="1">
        <v>10</v>
      </c>
      <c r="B11" s="170"/>
      <c r="C11" s="149" t="s">
        <v>95</v>
      </c>
      <c r="D11" s="99">
        <v>0.62847222222222221</v>
      </c>
      <c r="E11" s="151"/>
      <c r="F11" s="172">
        <v>124</v>
      </c>
      <c r="G11" s="173">
        <v>3</v>
      </c>
      <c r="H11" s="106">
        <v>70</v>
      </c>
      <c r="I11" s="151"/>
      <c r="J11" s="1">
        <f t="shared" si="0"/>
        <v>7</v>
      </c>
      <c r="K11" s="8">
        <f t="shared" si="1"/>
        <v>21</v>
      </c>
      <c r="L11" s="8">
        <f t="shared" si="2"/>
        <v>1470</v>
      </c>
      <c r="M11" s="7"/>
      <c r="N11" s="6">
        <f t="shared" si="3"/>
        <v>0</v>
      </c>
      <c r="P11" s="21">
        <f>SUM(V:V)</f>
        <v>49112</v>
      </c>
      <c r="U11" s="13">
        <f t="shared" si="4"/>
        <v>21</v>
      </c>
      <c r="V11" s="13">
        <f t="shared" si="5"/>
        <v>1470</v>
      </c>
    </row>
    <row r="12" spans="1:24" ht="16.5" customHeight="1">
      <c r="A12" s="1">
        <v>11</v>
      </c>
      <c r="B12" s="170"/>
      <c r="C12" s="149" t="s">
        <v>93</v>
      </c>
      <c r="D12" s="99">
        <v>0.54513888888888895</v>
      </c>
      <c r="E12" s="151"/>
      <c r="F12" s="172">
        <v>76</v>
      </c>
      <c r="G12" s="173">
        <v>3</v>
      </c>
      <c r="H12" s="106">
        <v>70</v>
      </c>
      <c r="I12" s="151"/>
      <c r="J12" s="1">
        <f t="shared" si="0"/>
        <v>4</v>
      </c>
      <c r="K12" s="8">
        <f t="shared" si="1"/>
        <v>12</v>
      </c>
      <c r="L12" s="8">
        <f t="shared" si="2"/>
        <v>840</v>
      </c>
      <c r="M12" s="7"/>
      <c r="N12" s="6">
        <f t="shared" si="3"/>
        <v>0</v>
      </c>
      <c r="P12" s="22"/>
      <c r="U12" s="13">
        <f t="shared" si="4"/>
        <v>12</v>
      </c>
      <c r="V12" s="13">
        <f t="shared" si="5"/>
        <v>840</v>
      </c>
    </row>
    <row r="13" spans="1:24" ht="16.5" customHeight="1">
      <c r="A13" s="1">
        <v>12</v>
      </c>
      <c r="B13" s="171"/>
      <c r="C13" s="149" t="s">
        <v>95</v>
      </c>
      <c r="D13" s="99">
        <v>0.71180555555555547</v>
      </c>
      <c r="E13" s="152"/>
      <c r="F13" s="172">
        <v>76</v>
      </c>
      <c r="G13" s="173">
        <v>3</v>
      </c>
      <c r="H13" s="106">
        <v>70</v>
      </c>
      <c r="I13" s="152"/>
      <c r="J13" s="1">
        <f t="shared" si="0"/>
        <v>4</v>
      </c>
      <c r="K13" s="8">
        <f t="shared" si="1"/>
        <v>12</v>
      </c>
      <c r="L13" s="8">
        <f t="shared" si="2"/>
        <v>840</v>
      </c>
      <c r="M13" s="7"/>
      <c r="N13" s="6">
        <f t="shared" si="3"/>
        <v>0</v>
      </c>
      <c r="P13" s="23" t="s">
        <v>17</v>
      </c>
      <c r="U13" s="13">
        <f t="shared" si="4"/>
        <v>12</v>
      </c>
      <c r="V13" s="13">
        <f t="shared" si="5"/>
        <v>840</v>
      </c>
    </row>
    <row r="14" spans="1:24" ht="16.5" customHeight="1">
      <c r="A14" s="1">
        <v>13</v>
      </c>
      <c r="B14" s="169" t="s">
        <v>102</v>
      </c>
      <c r="C14" s="149" t="s">
        <v>93</v>
      </c>
      <c r="D14" s="99">
        <v>0.375</v>
      </c>
      <c r="E14" s="150" t="s">
        <v>103</v>
      </c>
      <c r="F14" s="174">
        <v>13</v>
      </c>
      <c r="G14" s="175">
        <v>2</v>
      </c>
      <c r="H14" s="106">
        <v>70</v>
      </c>
      <c r="I14" s="150" t="s">
        <v>104</v>
      </c>
      <c r="J14" s="1">
        <f t="shared" si="0"/>
        <v>1</v>
      </c>
      <c r="K14" s="8">
        <f t="shared" si="1"/>
        <v>2</v>
      </c>
      <c r="L14" s="8">
        <f t="shared" si="2"/>
        <v>140</v>
      </c>
      <c r="M14" s="7"/>
      <c r="N14" s="6">
        <f t="shared" si="3"/>
        <v>0</v>
      </c>
      <c r="P14" s="153" t="s">
        <v>18</v>
      </c>
      <c r="U14" s="13">
        <f t="shared" si="4"/>
        <v>2</v>
      </c>
      <c r="V14" s="13">
        <f t="shared" si="5"/>
        <v>140</v>
      </c>
    </row>
    <row r="15" spans="1:24" ht="16.5" customHeight="1">
      <c r="A15" s="1">
        <v>14</v>
      </c>
      <c r="B15" s="170"/>
      <c r="C15" s="149" t="s">
        <v>95</v>
      </c>
      <c r="D15" s="99">
        <v>0.56944444444444442</v>
      </c>
      <c r="E15" s="152"/>
      <c r="F15" s="174">
        <v>13</v>
      </c>
      <c r="G15" s="175">
        <v>2</v>
      </c>
      <c r="H15" s="106">
        <v>70</v>
      </c>
      <c r="I15" s="152"/>
      <c r="J15" s="1">
        <f t="shared" si="0"/>
        <v>1</v>
      </c>
      <c r="K15" s="8">
        <f t="shared" si="1"/>
        <v>2</v>
      </c>
      <c r="L15" s="8">
        <f t="shared" si="2"/>
        <v>140</v>
      </c>
      <c r="M15" s="7"/>
      <c r="N15" s="6">
        <f t="shared" si="3"/>
        <v>0</v>
      </c>
      <c r="P15" s="153"/>
      <c r="U15" s="13">
        <f t="shared" si="4"/>
        <v>2</v>
      </c>
      <c r="V15" s="13">
        <f t="shared" si="5"/>
        <v>140</v>
      </c>
    </row>
    <row r="16" spans="1:24" ht="16.5" customHeight="1">
      <c r="A16" s="1">
        <v>15</v>
      </c>
      <c r="B16" s="170"/>
      <c r="C16" s="149" t="s">
        <v>93</v>
      </c>
      <c r="D16" s="99">
        <v>0.375</v>
      </c>
      <c r="E16" s="150" t="s">
        <v>105</v>
      </c>
      <c r="F16" s="174">
        <v>10</v>
      </c>
      <c r="G16" s="175">
        <v>2</v>
      </c>
      <c r="H16" s="106">
        <v>70</v>
      </c>
      <c r="I16" s="148"/>
      <c r="J16" s="1">
        <f t="shared" si="0"/>
        <v>1</v>
      </c>
      <c r="K16" s="8">
        <f t="shared" si="1"/>
        <v>2</v>
      </c>
      <c r="L16" s="8">
        <f t="shared" si="2"/>
        <v>140</v>
      </c>
      <c r="M16" s="7"/>
      <c r="N16" s="6">
        <f t="shared" si="3"/>
        <v>0</v>
      </c>
      <c r="P16" s="153"/>
      <c r="U16" s="13">
        <f t="shared" si="4"/>
        <v>2</v>
      </c>
      <c r="V16" s="13">
        <f t="shared" si="5"/>
        <v>140</v>
      </c>
    </row>
    <row r="17" spans="1:22" ht="16.5" customHeight="1">
      <c r="A17" s="1">
        <v>16</v>
      </c>
      <c r="B17" s="171"/>
      <c r="C17" s="149" t="s">
        <v>95</v>
      </c>
      <c r="D17" s="99">
        <v>0.5</v>
      </c>
      <c r="E17" s="152"/>
      <c r="F17" s="174">
        <v>10</v>
      </c>
      <c r="G17" s="175">
        <v>2</v>
      </c>
      <c r="H17" s="106">
        <v>70</v>
      </c>
      <c r="I17" s="148"/>
      <c r="J17" s="1">
        <f t="shared" si="0"/>
        <v>1</v>
      </c>
      <c r="K17" s="8">
        <f t="shared" si="1"/>
        <v>2</v>
      </c>
      <c r="L17" s="8">
        <f t="shared" si="2"/>
        <v>140</v>
      </c>
      <c r="M17" s="7"/>
      <c r="N17" s="6">
        <f t="shared" si="3"/>
        <v>0</v>
      </c>
      <c r="P17" s="24"/>
      <c r="U17" s="13">
        <f t="shared" si="4"/>
        <v>2</v>
      </c>
      <c r="V17" s="13">
        <f t="shared" si="5"/>
        <v>140</v>
      </c>
    </row>
    <row r="18" spans="1:22" ht="16.5" customHeight="1">
      <c r="A18" s="1">
        <v>17</v>
      </c>
      <c r="B18" s="176" t="s">
        <v>106</v>
      </c>
      <c r="C18" s="149" t="s">
        <v>93</v>
      </c>
      <c r="D18" s="99">
        <v>0.375</v>
      </c>
      <c r="E18" s="153" t="s">
        <v>107</v>
      </c>
      <c r="F18" s="119">
        <v>50</v>
      </c>
      <c r="G18" s="113">
        <v>4.5</v>
      </c>
      <c r="H18" s="106">
        <v>70</v>
      </c>
      <c r="I18" s="149"/>
      <c r="J18" s="1">
        <f t="shared" si="0"/>
        <v>3</v>
      </c>
      <c r="K18" s="8">
        <f t="shared" si="1"/>
        <v>13.5</v>
      </c>
      <c r="L18" s="8">
        <f t="shared" si="2"/>
        <v>945</v>
      </c>
      <c r="M18" s="7"/>
      <c r="N18" s="6">
        <f t="shared" si="3"/>
        <v>0</v>
      </c>
      <c r="P18" s="5" t="s">
        <v>14</v>
      </c>
      <c r="U18" s="13">
        <f t="shared" si="4"/>
        <v>13.5</v>
      </c>
      <c r="V18" s="13">
        <f t="shared" si="5"/>
        <v>945</v>
      </c>
    </row>
    <row r="19" spans="1:22" ht="16.5" customHeight="1">
      <c r="A19" s="1">
        <v>18</v>
      </c>
      <c r="B19" s="176"/>
      <c r="C19" s="149" t="s">
        <v>95</v>
      </c>
      <c r="D19" s="99">
        <v>0.59027777777777779</v>
      </c>
      <c r="E19" s="153"/>
      <c r="F19" s="119">
        <v>25</v>
      </c>
      <c r="G19" s="113">
        <v>4.5</v>
      </c>
      <c r="H19" s="106">
        <v>70</v>
      </c>
      <c r="I19" s="149"/>
      <c r="J19" s="1">
        <f t="shared" si="0"/>
        <v>2</v>
      </c>
      <c r="K19" s="8">
        <f t="shared" si="1"/>
        <v>9</v>
      </c>
      <c r="L19" s="8">
        <f t="shared" si="2"/>
        <v>630</v>
      </c>
      <c r="M19" s="7"/>
      <c r="N19" s="6">
        <f t="shared" si="3"/>
        <v>0</v>
      </c>
      <c r="P19" s="154" t="s">
        <v>19</v>
      </c>
      <c r="U19" s="13">
        <f t="shared" si="4"/>
        <v>9</v>
      </c>
      <c r="V19" s="13">
        <f t="shared" si="5"/>
        <v>630</v>
      </c>
    </row>
    <row r="20" spans="1:22" ht="16.5" customHeight="1">
      <c r="A20" s="1">
        <v>19</v>
      </c>
      <c r="B20" s="176"/>
      <c r="C20" s="149" t="s">
        <v>95</v>
      </c>
      <c r="D20" s="99">
        <v>0.625</v>
      </c>
      <c r="E20" s="153"/>
      <c r="F20" s="119">
        <v>25</v>
      </c>
      <c r="G20" s="113">
        <v>4.5</v>
      </c>
      <c r="H20" s="106">
        <v>70</v>
      </c>
      <c r="I20" s="149"/>
      <c r="J20" s="1">
        <f t="shared" si="0"/>
        <v>2</v>
      </c>
      <c r="K20" s="8">
        <f t="shared" si="1"/>
        <v>9</v>
      </c>
      <c r="L20" s="8">
        <f t="shared" si="2"/>
        <v>630</v>
      </c>
      <c r="M20" s="7"/>
      <c r="N20" s="6">
        <f t="shared" si="3"/>
        <v>0</v>
      </c>
      <c r="P20" s="154"/>
      <c r="U20" s="13">
        <f t="shared" si="4"/>
        <v>9</v>
      </c>
      <c r="V20" s="13">
        <f t="shared" si="5"/>
        <v>630</v>
      </c>
    </row>
    <row r="21" spans="1:22" ht="16.5" customHeight="1">
      <c r="A21" s="1">
        <v>20</v>
      </c>
      <c r="B21" s="177" t="s">
        <v>108</v>
      </c>
      <c r="C21" s="149" t="s">
        <v>93</v>
      </c>
      <c r="D21" s="99">
        <v>0.375</v>
      </c>
      <c r="E21" s="178" t="s">
        <v>109</v>
      </c>
      <c r="F21" s="104">
        <v>41</v>
      </c>
      <c r="G21" s="113">
        <v>2.2000000000000002</v>
      </c>
      <c r="H21" s="106">
        <v>70</v>
      </c>
      <c r="I21" s="149"/>
      <c r="J21" s="1">
        <f t="shared" si="0"/>
        <v>3</v>
      </c>
      <c r="K21" s="8">
        <f t="shared" si="1"/>
        <v>6.6000000000000005</v>
      </c>
      <c r="L21" s="8">
        <f t="shared" si="2"/>
        <v>462.00000000000006</v>
      </c>
      <c r="M21" s="7"/>
      <c r="N21" s="6">
        <f t="shared" si="3"/>
        <v>0</v>
      </c>
      <c r="P21" s="154"/>
      <c r="U21" s="13">
        <f t="shared" si="4"/>
        <v>6.6000000000000005</v>
      </c>
      <c r="V21" s="13">
        <f t="shared" si="5"/>
        <v>462.00000000000006</v>
      </c>
    </row>
    <row r="22" spans="1:22" ht="16.5" customHeight="1">
      <c r="A22" s="1">
        <v>21</v>
      </c>
      <c r="B22" s="179"/>
      <c r="C22" s="149" t="s">
        <v>95</v>
      </c>
      <c r="D22" s="180">
        <v>0.52083333333333337</v>
      </c>
      <c r="E22" s="181"/>
      <c r="F22" s="104">
        <v>20</v>
      </c>
      <c r="G22" s="113">
        <v>2.2000000000000002</v>
      </c>
      <c r="H22" s="106">
        <v>70</v>
      </c>
      <c r="I22" s="149"/>
      <c r="J22" s="1">
        <f t="shared" si="0"/>
        <v>1</v>
      </c>
      <c r="K22" s="8">
        <f t="shared" si="1"/>
        <v>2.2000000000000002</v>
      </c>
      <c r="L22" s="8">
        <f t="shared" si="2"/>
        <v>154</v>
      </c>
      <c r="M22" s="7"/>
      <c r="N22" s="6">
        <f t="shared" si="3"/>
        <v>0</v>
      </c>
      <c r="P22" s="154"/>
      <c r="U22" s="13">
        <f t="shared" si="4"/>
        <v>2.2000000000000002</v>
      </c>
      <c r="V22" s="13">
        <f t="shared" si="5"/>
        <v>154</v>
      </c>
    </row>
    <row r="23" spans="1:22" ht="16.5" customHeight="1">
      <c r="A23" s="1">
        <v>22</v>
      </c>
      <c r="B23" s="182"/>
      <c r="C23" s="149" t="s">
        <v>95</v>
      </c>
      <c r="D23" s="180">
        <v>0.57638888888888895</v>
      </c>
      <c r="E23" s="183"/>
      <c r="F23" s="104">
        <v>21</v>
      </c>
      <c r="G23" s="113">
        <v>2.2000000000000002</v>
      </c>
      <c r="H23" s="106">
        <v>70</v>
      </c>
      <c r="I23" s="149"/>
      <c r="J23" s="1">
        <f t="shared" si="0"/>
        <v>2</v>
      </c>
      <c r="K23" s="8">
        <f t="shared" si="1"/>
        <v>4.4000000000000004</v>
      </c>
      <c r="L23" s="8">
        <f t="shared" si="2"/>
        <v>308</v>
      </c>
      <c r="M23" s="7"/>
      <c r="N23" s="6">
        <f t="shared" si="3"/>
        <v>0</v>
      </c>
      <c r="P23" s="154"/>
      <c r="U23" s="13">
        <f t="shared" si="4"/>
        <v>4.4000000000000004</v>
      </c>
      <c r="V23" s="13">
        <f t="shared" si="5"/>
        <v>308</v>
      </c>
    </row>
    <row r="24" spans="1:22" ht="16.5" customHeight="1">
      <c r="A24" s="1">
        <v>23</v>
      </c>
      <c r="B24" s="169" t="s">
        <v>110</v>
      </c>
      <c r="C24" s="149" t="s">
        <v>93</v>
      </c>
      <c r="D24" s="99">
        <v>0.375</v>
      </c>
      <c r="E24" s="150" t="s">
        <v>111</v>
      </c>
      <c r="F24" s="104">
        <v>40</v>
      </c>
      <c r="G24" s="113">
        <v>6</v>
      </c>
      <c r="H24" s="106">
        <v>70</v>
      </c>
      <c r="I24" s="149"/>
      <c r="J24" s="1">
        <f t="shared" si="0"/>
        <v>2</v>
      </c>
      <c r="K24" s="8">
        <f t="shared" si="1"/>
        <v>12</v>
      </c>
      <c r="L24" s="8">
        <f t="shared" si="2"/>
        <v>840</v>
      </c>
      <c r="M24" s="7"/>
      <c r="N24" s="6">
        <f t="shared" si="3"/>
        <v>0</v>
      </c>
      <c r="P24" s="154"/>
      <c r="U24" s="13">
        <f t="shared" si="4"/>
        <v>12</v>
      </c>
      <c r="V24" s="13">
        <f t="shared" si="5"/>
        <v>840</v>
      </c>
    </row>
    <row r="25" spans="1:22" ht="16.5" customHeight="1">
      <c r="A25" s="1">
        <v>24</v>
      </c>
      <c r="B25" s="170"/>
      <c r="C25" s="149" t="s">
        <v>95</v>
      </c>
      <c r="D25" s="99">
        <v>0.51388888888888895</v>
      </c>
      <c r="E25" s="151"/>
      <c r="F25" s="104">
        <v>20</v>
      </c>
      <c r="G25" s="113">
        <v>6</v>
      </c>
      <c r="H25" s="106">
        <v>70</v>
      </c>
      <c r="I25" s="149"/>
      <c r="J25" s="1">
        <f t="shared" si="0"/>
        <v>1</v>
      </c>
      <c r="K25" s="8">
        <f t="shared" si="1"/>
        <v>6</v>
      </c>
      <c r="L25" s="8">
        <f t="shared" si="2"/>
        <v>420</v>
      </c>
      <c r="M25" s="7"/>
      <c r="N25" s="6">
        <f t="shared" si="3"/>
        <v>0</v>
      </c>
      <c r="P25" s="154"/>
      <c r="U25" s="13">
        <f t="shared" si="4"/>
        <v>6</v>
      </c>
      <c r="V25" s="13">
        <f t="shared" si="5"/>
        <v>420</v>
      </c>
    </row>
    <row r="26" spans="1:22" ht="16.5" customHeight="1">
      <c r="A26" s="1">
        <v>25</v>
      </c>
      <c r="B26" s="171"/>
      <c r="C26" s="149" t="s">
        <v>95</v>
      </c>
      <c r="D26" s="99">
        <v>0.56944444444444442</v>
      </c>
      <c r="E26" s="152"/>
      <c r="F26" s="104">
        <v>20</v>
      </c>
      <c r="G26" s="113">
        <v>6</v>
      </c>
      <c r="H26" s="106">
        <v>70</v>
      </c>
      <c r="I26" s="149"/>
      <c r="J26" s="1">
        <f t="shared" si="0"/>
        <v>1</v>
      </c>
      <c r="K26" s="8">
        <f t="shared" si="1"/>
        <v>6</v>
      </c>
      <c r="L26" s="8">
        <f t="shared" si="2"/>
        <v>420</v>
      </c>
      <c r="M26" s="7"/>
      <c r="N26" s="6">
        <f t="shared" si="3"/>
        <v>0</v>
      </c>
      <c r="P26" s="154"/>
      <c r="U26" s="13">
        <f t="shared" si="4"/>
        <v>6</v>
      </c>
      <c r="V26" s="13">
        <f t="shared" si="5"/>
        <v>420</v>
      </c>
    </row>
    <row r="27" spans="1:22" ht="16.5" customHeight="1">
      <c r="A27" s="1">
        <v>26</v>
      </c>
      <c r="B27" s="184" t="s">
        <v>112</v>
      </c>
      <c r="C27" s="149" t="s">
        <v>93</v>
      </c>
      <c r="D27" s="185">
        <v>0.51736111111111105</v>
      </c>
      <c r="E27" s="149" t="s">
        <v>113</v>
      </c>
      <c r="F27" s="119">
        <v>22</v>
      </c>
      <c r="G27" s="112">
        <v>13</v>
      </c>
      <c r="H27" s="106">
        <v>70</v>
      </c>
      <c r="I27" s="150" t="s">
        <v>100</v>
      </c>
      <c r="J27" s="1">
        <f t="shared" si="0"/>
        <v>2</v>
      </c>
      <c r="K27" s="8">
        <f t="shared" si="1"/>
        <v>26</v>
      </c>
      <c r="L27" s="8">
        <f t="shared" si="2"/>
        <v>1820</v>
      </c>
      <c r="M27" s="7"/>
      <c r="N27" s="6">
        <f t="shared" si="3"/>
        <v>0</v>
      </c>
      <c r="P27" s="4"/>
      <c r="U27" s="13">
        <f t="shared" si="4"/>
        <v>26</v>
      </c>
      <c r="V27" s="13">
        <f t="shared" si="5"/>
        <v>1820</v>
      </c>
    </row>
    <row r="28" spans="1:22" ht="16.5" customHeight="1">
      <c r="A28" s="1">
        <v>27</v>
      </c>
      <c r="B28" s="184"/>
      <c r="C28" s="149" t="s">
        <v>93</v>
      </c>
      <c r="D28" s="185"/>
      <c r="E28" s="149" t="s">
        <v>114</v>
      </c>
      <c r="F28" s="119">
        <v>23</v>
      </c>
      <c r="G28" s="112">
        <v>13</v>
      </c>
      <c r="H28" s="106">
        <v>70</v>
      </c>
      <c r="I28" s="151"/>
      <c r="J28" s="1">
        <f t="shared" si="0"/>
        <v>2</v>
      </c>
      <c r="K28" s="8">
        <f t="shared" si="1"/>
        <v>26</v>
      </c>
      <c r="L28" s="8">
        <f t="shared" si="2"/>
        <v>1820</v>
      </c>
      <c r="M28" s="7"/>
      <c r="N28" s="6">
        <f t="shared" si="3"/>
        <v>0</v>
      </c>
      <c r="P28" s="23" t="s">
        <v>5</v>
      </c>
      <c r="U28" s="13">
        <f t="shared" si="4"/>
        <v>26</v>
      </c>
      <c r="V28" s="13">
        <f t="shared" si="5"/>
        <v>1820</v>
      </c>
    </row>
    <row r="29" spans="1:22" ht="16.5" customHeight="1">
      <c r="A29" s="1">
        <v>28</v>
      </c>
      <c r="B29" s="184"/>
      <c r="C29" s="149" t="s">
        <v>93</v>
      </c>
      <c r="D29" s="185"/>
      <c r="E29" s="149" t="s">
        <v>115</v>
      </c>
      <c r="F29" s="119">
        <v>95</v>
      </c>
      <c r="G29" s="112">
        <v>10</v>
      </c>
      <c r="H29" s="106">
        <v>70</v>
      </c>
      <c r="I29" s="151"/>
      <c r="J29" s="1">
        <f t="shared" si="0"/>
        <v>5</v>
      </c>
      <c r="K29" s="8">
        <f t="shared" si="1"/>
        <v>50</v>
      </c>
      <c r="L29" s="8">
        <f t="shared" si="2"/>
        <v>3500</v>
      </c>
      <c r="M29" s="7"/>
      <c r="N29" s="6">
        <f t="shared" si="3"/>
        <v>0</v>
      </c>
      <c r="P29" s="150" t="s">
        <v>20</v>
      </c>
      <c r="U29" s="13">
        <f t="shared" si="4"/>
        <v>50</v>
      </c>
      <c r="V29" s="13">
        <f t="shared" si="5"/>
        <v>3500</v>
      </c>
    </row>
    <row r="30" spans="1:22" ht="16.5" customHeight="1">
      <c r="A30" s="1">
        <v>29</v>
      </c>
      <c r="B30" s="184"/>
      <c r="C30" s="149" t="s">
        <v>95</v>
      </c>
      <c r="D30" s="185">
        <v>0.63888888888888895</v>
      </c>
      <c r="E30" s="149" t="s">
        <v>116</v>
      </c>
      <c r="F30" s="119">
        <v>22</v>
      </c>
      <c r="G30" s="112">
        <v>13</v>
      </c>
      <c r="H30" s="106">
        <v>70</v>
      </c>
      <c r="I30" s="151"/>
      <c r="J30" s="1">
        <f t="shared" si="0"/>
        <v>2</v>
      </c>
      <c r="K30" s="8">
        <f t="shared" si="1"/>
        <v>26</v>
      </c>
      <c r="L30" s="8">
        <f t="shared" si="2"/>
        <v>1820</v>
      </c>
      <c r="M30" s="7"/>
      <c r="N30" s="6">
        <f t="shared" si="3"/>
        <v>0</v>
      </c>
      <c r="P30" s="151"/>
      <c r="U30" s="13">
        <f t="shared" si="4"/>
        <v>26</v>
      </c>
      <c r="V30" s="13">
        <f t="shared" si="5"/>
        <v>1820</v>
      </c>
    </row>
    <row r="31" spans="1:22" ht="16.5" customHeight="1">
      <c r="A31" s="1">
        <v>30</v>
      </c>
      <c r="B31" s="184"/>
      <c r="C31" s="149" t="s">
        <v>95</v>
      </c>
      <c r="D31" s="185"/>
      <c r="E31" s="149" t="s">
        <v>117</v>
      </c>
      <c r="F31" s="119">
        <v>23</v>
      </c>
      <c r="G31" s="112">
        <v>13</v>
      </c>
      <c r="H31" s="106">
        <v>70</v>
      </c>
      <c r="I31" s="151"/>
      <c r="J31" s="1">
        <f t="shared" si="0"/>
        <v>2</v>
      </c>
      <c r="K31" s="8">
        <f t="shared" si="1"/>
        <v>26</v>
      </c>
      <c r="L31" s="8">
        <f t="shared" si="2"/>
        <v>1820</v>
      </c>
      <c r="M31" s="7"/>
      <c r="N31" s="6">
        <f t="shared" si="3"/>
        <v>0</v>
      </c>
      <c r="P31" s="151"/>
      <c r="U31" s="13">
        <f t="shared" si="4"/>
        <v>26</v>
      </c>
      <c r="V31" s="13">
        <f t="shared" si="5"/>
        <v>1820</v>
      </c>
    </row>
    <row r="32" spans="1:22" ht="16.5" customHeight="1">
      <c r="A32" s="1">
        <v>31</v>
      </c>
      <c r="B32" s="184"/>
      <c r="C32" s="149" t="s">
        <v>95</v>
      </c>
      <c r="D32" s="185"/>
      <c r="E32" s="149" t="s">
        <v>118</v>
      </c>
      <c r="F32" s="119">
        <v>95</v>
      </c>
      <c r="G32" s="112">
        <v>10</v>
      </c>
      <c r="H32" s="106">
        <v>70</v>
      </c>
      <c r="I32" s="151"/>
      <c r="J32" s="1">
        <f t="shared" si="0"/>
        <v>5</v>
      </c>
      <c r="K32" s="8">
        <f t="shared" si="1"/>
        <v>50</v>
      </c>
      <c r="L32" s="8">
        <f t="shared" si="2"/>
        <v>3500</v>
      </c>
      <c r="M32" s="7"/>
      <c r="N32" s="6">
        <f t="shared" si="3"/>
        <v>0</v>
      </c>
      <c r="P32" s="152"/>
      <c r="U32" s="13">
        <f t="shared" si="4"/>
        <v>50</v>
      </c>
      <c r="V32" s="13">
        <f t="shared" si="5"/>
        <v>3500</v>
      </c>
    </row>
    <row r="33" spans="1:22" ht="16.5" customHeight="1">
      <c r="A33" s="1">
        <v>32</v>
      </c>
      <c r="B33" s="184"/>
      <c r="C33" s="149" t="s">
        <v>93</v>
      </c>
      <c r="D33" s="185">
        <v>0.58333333333333337</v>
      </c>
      <c r="E33" s="149" t="s">
        <v>113</v>
      </c>
      <c r="F33" s="119">
        <v>22</v>
      </c>
      <c r="G33" s="112">
        <v>13</v>
      </c>
      <c r="H33" s="106">
        <v>70</v>
      </c>
      <c r="I33" s="151"/>
      <c r="J33" s="1">
        <f t="shared" si="0"/>
        <v>2</v>
      </c>
      <c r="K33" s="8">
        <f t="shared" si="1"/>
        <v>26</v>
      </c>
      <c r="L33" s="8">
        <f t="shared" si="2"/>
        <v>1820</v>
      </c>
      <c r="M33" s="7"/>
      <c r="N33" s="6">
        <f t="shared" si="3"/>
        <v>0</v>
      </c>
      <c r="P33" s="25"/>
      <c r="U33" s="13">
        <f t="shared" si="4"/>
        <v>26</v>
      </c>
      <c r="V33" s="13">
        <f t="shared" si="5"/>
        <v>1820</v>
      </c>
    </row>
    <row r="34" spans="1:22" ht="16.5" customHeight="1">
      <c r="A34" s="1">
        <v>33</v>
      </c>
      <c r="B34" s="184"/>
      <c r="C34" s="149" t="s">
        <v>93</v>
      </c>
      <c r="D34" s="185"/>
      <c r="E34" s="149" t="s">
        <v>114</v>
      </c>
      <c r="F34" s="119">
        <v>23</v>
      </c>
      <c r="G34" s="112">
        <v>13</v>
      </c>
      <c r="H34" s="106">
        <v>70</v>
      </c>
      <c r="I34" s="151"/>
      <c r="J34" s="1">
        <f t="shared" si="0"/>
        <v>2</v>
      </c>
      <c r="K34" s="8">
        <f t="shared" si="1"/>
        <v>26</v>
      </c>
      <c r="L34" s="8">
        <f t="shared" si="2"/>
        <v>1820</v>
      </c>
      <c r="M34" s="7"/>
      <c r="N34" s="6">
        <f t="shared" si="3"/>
        <v>0</v>
      </c>
      <c r="P34" s="23" t="s">
        <v>7</v>
      </c>
      <c r="U34" s="13">
        <f t="shared" si="4"/>
        <v>26</v>
      </c>
      <c r="V34" s="13">
        <f t="shared" si="5"/>
        <v>1820</v>
      </c>
    </row>
    <row r="35" spans="1:22" ht="16.5" customHeight="1">
      <c r="A35" s="1">
        <v>34</v>
      </c>
      <c r="B35" s="184"/>
      <c r="C35" s="149" t="s">
        <v>93</v>
      </c>
      <c r="D35" s="185"/>
      <c r="E35" s="149" t="s">
        <v>115</v>
      </c>
      <c r="F35" s="119">
        <v>129</v>
      </c>
      <c r="G35" s="112">
        <v>10</v>
      </c>
      <c r="H35" s="106">
        <v>70</v>
      </c>
      <c r="I35" s="151"/>
      <c r="J35" s="1">
        <f t="shared" si="0"/>
        <v>7</v>
      </c>
      <c r="K35" s="8">
        <f t="shared" si="1"/>
        <v>70</v>
      </c>
      <c r="L35" s="8">
        <f t="shared" si="2"/>
        <v>4900</v>
      </c>
      <c r="M35" s="7"/>
      <c r="N35" s="6">
        <f t="shared" si="3"/>
        <v>0</v>
      </c>
      <c r="P35" s="150" t="s">
        <v>21</v>
      </c>
      <c r="U35" s="13">
        <f t="shared" si="4"/>
        <v>70</v>
      </c>
      <c r="V35" s="13">
        <f t="shared" si="5"/>
        <v>4900</v>
      </c>
    </row>
    <row r="36" spans="1:22" ht="16.5" customHeight="1">
      <c r="A36" s="1">
        <v>35</v>
      </c>
      <c r="B36" s="184"/>
      <c r="C36" s="149" t="s">
        <v>95</v>
      </c>
      <c r="D36" s="185">
        <v>0.77777777777777779</v>
      </c>
      <c r="E36" s="149" t="s">
        <v>116</v>
      </c>
      <c r="F36" s="119">
        <v>22</v>
      </c>
      <c r="G36" s="112">
        <v>13</v>
      </c>
      <c r="H36" s="106">
        <v>70</v>
      </c>
      <c r="I36" s="151"/>
      <c r="J36" s="1">
        <f t="shared" si="0"/>
        <v>2</v>
      </c>
      <c r="K36" s="8">
        <f t="shared" si="1"/>
        <v>26</v>
      </c>
      <c r="L36" s="8">
        <f t="shared" si="2"/>
        <v>1820</v>
      </c>
      <c r="M36" s="7"/>
      <c r="N36" s="6">
        <f t="shared" si="3"/>
        <v>0</v>
      </c>
      <c r="P36" s="151"/>
      <c r="U36" s="13">
        <f t="shared" si="4"/>
        <v>26</v>
      </c>
      <c r="V36" s="13">
        <f t="shared" si="5"/>
        <v>1820</v>
      </c>
    </row>
    <row r="37" spans="1:22" ht="16.5" customHeight="1">
      <c r="A37" s="1">
        <v>36</v>
      </c>
      <c r="B37" s="184"/>
      <c r="C37" s="149" t="s">
        <v>95</v>
      </c>
      <c r="D37" s="185"/>
      <c r="E37" s="149" t="s">
        <v>117</v>
      </c>
      <c r="F37" s="119">
        <v>23</v>
      </c>
      <c r="G37" s="112">
        <v>13</v>
      </c>
      <c r="H37" s="106">
        <v>70</v>
      </c>
      <c r="I37" s="151"/>
      <c r="J37" s="1">
        <f t="shared" si="0"/>
        <v>2</v>
      </c>
      <c r="K37" s="8">
        <f t="shared" si="1"/>
        <v>26</v>
      </c>
      <c r="L37" s="8">
        <f t="shared" si="2"/>
        <v>1820</v>
      </c>
      <c r="M37" s="7"/>
      <c r="N37" s="6">
        <f t="shared" si="3"/>
        <v>0</v>
      </c>
      <c r="P37" s="151"/>
      <c r="U37" s="13">
        <f t="shared" si="4"/>
        <v>26</v>
      </c>
      <c r="V37" s="13">
        <f t="shared" si="5"/>
        <v>1820</v>
      </c>
    </row>
    <row r="38" spans="1:22" ht="16.5" customHeight="1">
      <c r="A38" s="1">
        <v>37</v>
      </c>
      <c r="B38" s="184"/>
      <c r="C38" s="149" t="s">
        <v>95</v>
      </c>
      <c r="D38" s="185"/>
      <c r="E38" s="149" t="s">
        <v>118</v>
      </c>
      <c r="F38" s="119">
        <v>129</v>
      </c>
      <c r="G38" s="112">
        <v>10</v>
      </c>
      <c r="H38" s="106">
        <v>70</v>
      </c>
      <c r="I38" s="152"/>
      <c r="J38" s="1">
        <f t="shared" si="0"/>
        <v>7</v>
      </c>
      <c r="K38" s="8">
        <f t="shared" si="1"/>
        <v>70</v>
      </c>
      <c r="L38" s="8">
        <f t="shared" si="2"/>
        <v>4900</v>
      </c>
      <c r="M38" s="7"/>
      <c r="N38" s="6">
        <f t="shared" si="3"/>
        <v>0</v>
      </c>
      <c r="P38" s="151"/>
      <c r="U38" s="13">
        <f t="shared" si="4"/>
        <v>70</v>
      </c>
      <c r="V38" s="13">
        <f t="shared" si="5"/>
        <v>4900</v>
      </c>
    </row>
    <row r="39" spans="1:22" ht="16.5" customHeight="1">
      <c r="A39" s="1">
        <v>38</v>
      </c>
      <c r="B39" s="176" t="s">
        <v>119</v>
      </c>
      <c r="C39" s="149" t="s">
        <v>93</v>
      </c>
      <c r="D39" s="99">
        <v>0.375</v>
      </c>
      <c r="E39" s="150" t="s">
        <v>120</v>
      </c>
      <c r="F39" s="119">
        <v>20</v>
      </c>
      <c r="G39" s="113">
        <v>4</v>
      </c>
      <c r="H39" s="106">
        <v>70</v>
      </c>
      <c r="I39" s="149"/>
      <c r="J39" s="1">
        <f t="shared" si="0"/>
        <v>1</v>
      </c>
      <c r="K39" s="8">
        <f t="shared" si="1"/>
        <v>4</v>
      </c>
      <c r="L39" s="8">
        <f t="shared" si="2"/>
        <v>280</v>
      </c>
      <c r="M39" s="7"/>
      <c r="N39" s="6">
        <f t="shared" si="3"/>
        <v>0</v>
      </c>
      <c r="P39" s="151"/>
      <c r="U39" s="13">
        <f t="shared" si="4"/>
        <v>4</v>
      </c>
      <c r="V39" s="13">
        <f t="shared" si="5"/>
        <v>280</v>
      </c>
    </row>
    <row r="40" spans="1:22" ht="16.5" customHeight="1">
      <c r="A40" s="1">
        <v>39</v>
      </c>
      <c r="B40" s="176"/>
      <c r="C40" s="149" t="s">
        <v>95</v>
      </c>
      <c r="D40" s="99">
        <v>0.59027777777777779</v>
      </c>
      <c r="E40" s="152"/>
      <c r="F40" s="119">
        <v>20</v>
      </c>
      <c r="G40" s="113">
        <v>4</v>
      </c>
      <c r="H40" s="106">
        <v>70</v>
      </c>
      <c r="I40" s="149"/>
      <c r="J40" s="1">
        <f t="shared" si="0"/>
        <v>1</v>
      </c>
      <c r="K40" s="8">
        <f t="shared" si="1"/>
        <v>4</v>
      </c>
      <c r="L40" s="8">
        <f t="shared" si="2"/>
        <v>280</v>
      </c>
      <c r="M40" s="7"/>
      <c r="N40" s="6">
        <f t="shared" si="3"/>
        <v>0</v>
      </c>
      <c r="P40" s="151"/>
      <c r="U40" s="13">
        <f t="shared" si="4"/>
        <v>4</v>
      </c>
      <c r="V40" s="13">
        <f t="shared" si="5"/>
        <v>280</v>
      </c>
    </row>
    <row r="41" spans="1:22" ht="16.5" customHeight="1">
      <c r="A41" s="1">
        <v>40</v>
      </c>
      <c r="B41" s="176"/>
      <c r="C41" s="149" t="s">
        <v>93</v>
      </c>
      <c r="D41" s="99">
        <v>0.375</v>
      </c>
      <c r="E41" s="150" t="s">
        <v>121</v>
      </c>
      <c r="F41" s="119">
        <v>21</v>
      </c>
      <c r="G41" s="113">
        <v>3.5</v>
      </c>
      <c r="H41" s="106">
        <v>70</v>
      </c>
      <c r="I41" s="149"/>
      <c r="J41" s="1">
        <f t="shared" si="0"/>
        <v>2</v>
      </c>
      <c r="K41" s="8">
        <f t="shared" si="1"/>
        <v>7</v>
      </c>
      <c r="L41" s="8">
        <f t="shared" si="2"/>
        <v>490</v>
      </c>
      <c r="M41" s="7"/>
      <c r="N41" s="6">
        <f t="shared" si="3"/>
        <v>0</v>
      </c>
      <c r="P41" s="151"/>
      <c r="U41" s="13">
        <f t="shared" si="4"/>
        <v>7</v>
      </c>
      <c r="V41" s="13">
        <f t="shared" si="5"/>
        <v>490</v>
      </c>
    </row>
    <row r="42" spans="1:22" ht="16.5" customHeight="1">
      <c r="A42" s="1">
        <v>41</v>
      </c>
      <c r="B42" s="176"/>
      <c r="C42" s="149" t="s">
        <v>95</v>
      </c>
      <c r="D42" s="99">
        <v>0.625</v>
      </c>
      <c r="E42" s="152"/>
      <c r="F42" s="119">
        <v>21</v>
      </c>
      <c r="G42" s="113">
        <v>3.5</v>
      </c>
      <c r="H42" s="106">
        <v>70</v>
      </c>
      <c r="I42" s="149"/>
      <c r="J42" s="1">
        <f t="shared" si="0"/>
        <v>2</v>
      </c>
      <c r="K42" s="8">
        <f t="shared" si="1"/>
        <v>7</v>
      </c>
      <c r="L42" s="8">
        <f t="shared" si="2"/>
        <v>490</v>
      </c>
      <c r="M42" s="7"/>
      <c r="N42" s="6">
        <f t="shared" si="3"/>
        <v>0</v>
      </c>
      <c r="P42" s="152"/>
      <c r="U42" s="13">
        <f t="shared" si="4"/>
        <v>7</v>
      </c>
      <c r="V42" s="13">
        <f t="shared" si="5"/>
        <v>490</v>
      </c>
    </row>
    <row r="43" spans="1:22" ht="16.5" customHeight="1">
      <c r="A43" s="1">
        <v>42</v>
      </c>
      <c r="B43" s="169" t="s">
        <v>122</v>
      </c>
      <c r="C43" s="149" t="s">
        <v>93</v>
      </c>
      <c r="D43" s="99">
        <v>0.375</v>
      </c>
      <c r="E43" s="150" t="s">
        <v>123</v>
      </c>
      <c r="F43" s="119">
        <v>24</v>
      </c>
      <c r="G43" s="112">
        <v>2.5</v>
      </c>
      <c r="H43" s="106">
        <v>70</v>
      </c>
      <c r="I43" s="149"/>
      <c r="J43" s="1">
        <f t="shared" si="0"/>
        <v>2</v>
      </c>
      <c r="K43" s="8">
        <f t="shared" si="1"/>
        <v>5</v>
      </c>
      <c r="L43" s="8">
        <f t="shared" si="2"/>
        <v>350</v>
      </c>
      <c r="M43" s="7"/>
      <c r="N43" s="6">
        <f t="shared" si="3"/>
        <v>0</v>
      </c>
      <c r="U43" s="13">
        <f t="shared" si="4"/>
        <v>5</v>
      </c>
      <c r="V43" s="13">
        <f t="shared" si="5"/>
        <v>350</v>
      </c>
    </row>
    <row r="44" spans="1:22" ht="16.5" customHeight="1">
      <c r="A44" s="1">
        <v>43</v>
      </c>
      <c r="B44" s="170"/>
      <c r="C44" s="149" t="s">
        <v>95</v>
      </c>
      <c r="D44" s="99">
        <v>0.56944444444444442</v>
      </c>
      <c r="E44" s="151"/>
      <c r="F44" s="119">
        <v>24</v>
      </c>
      <c r="G44" s="112">
        <v>2.5</v>
      </c>
      <c r="H44" s="106">
        <v>70</v>
      </c>
      <c r="I44" s="149"/>
      <c r="J44" s="1">
        <f t="shared" si="0"/>
        <v>2</v>
      </c>
      <c r="K44" s="8">
        <f t="shared" si="1"/>
        <v>5</v>
      </c>
      <c r="L44" s="8">
        <f t="shared" si="2"/>
        <v>350</v>
      </c>
      <c r="M44" s="7"/>
      <c r="N44" s="6">
        <f t="shared" si="3"/>
        <v>0</v>
      </c>
      <c r="U44" s="13">
        <f t="shared" si="4"/>
        <v>5</v>
      </c>
      <c r="V44" s="13">
        <f t="shared" si="5"/>
        <v>350</v>
      </c>
    </row>
    <row r="45" spans="1:22" ht="16.5" customHeight="1">
      <c r="A45" s="1">
        <v>44</v>
      </c>
      <c r="B45" s="170"/>
      <c r="C45" s="149" t="s">
        <v>93</v>
      </c>
      <c r="D45" s="99">
        <v>0.375</v>
      </c>
      <c r="E45" s="153" t="s">
        <v>124</v>
      </c>
      <c r="F45" s="119">
        <v>48</v>
      </c>
      <c r="G45" s="112">
        <v>2.5</v>
      </c>
      <c r="H45" s="106">
        <v>70</v>
      </c>
      <c r="I45" s="149"/>
      <c r="J45" s="1">
        <f t="shared" si="0"/>
        <v>3</v>
      </c>
      <c r="K45" s="8">
        <f t="shared" si="1"/>
        <v>7.5</v>
      </c>
      <c r="L45" s="8">
        <f t="shared" si="2"/>
        <v>525</v>
      </c>
      <c r="M45" s="7"/>
      <c r="N45" s="6">
        <f t="shared" si="3"/>
        <v>0</v>
      </c>
      <c r="U45" s="13">
        <f t="shared" si="4"/>
        <v>7.5</v>
      </c>
      <c r="V45" s="13">
        <f t="shared" si="5"/>
        <v>525</v>
      </c>
    </row>
    <row r="46" spans="1:22" ht="16.5" customHeight="1">
      <c r="A46" s="1">
        <v>45</v>
      </c>
      <c r="B46" s="170"/>
      <c r="C46" s="149" t="s">
        <v>95</v>
      </c>
      <c r="D46" s="99">
        <v>0.51388888888888895</v>
      </c>
      <c r="E46" s="153"/>
      <c r="F46" s="119">
        <v>24</v>
      </c>
      <c r="G46" s="112">
        <v>2.5</v>
      </c>
      <c r="H46" s="106">
        <v>70</v>
      </c>
      <c r="I46" s="149"/>
      <c r="J46" s="1">
        <f t="shared" si="0"/>
        <v>2</v>
      </c>
      <c r="K46" s="8">
        <f t="shared" si="1"/>
        <v>5</v>
      </c>
      <c r="L46" s="8">
        <f t="shared" si="2"/>
        <v>350</v>
      </c>
      <c r="M46" s="7"/>
      <c r="N46" s="6">
        <f t="shared" si="3"/>
        <v>0</v>
      </c>
      <c r="U46" s="13">
        <f t="shared" si="4"/>
        <v>5</v>
      </c>
      <c r="V46" s="13">
        <f t="shared" si="5"/>
        <v>350</v>
      </c>
    </row>
    <row r="47" spans="1:22" ht="16.5" customHeight="1">
      <c r="A47" s="1">
        <v>46</v>
      </c>
      <c r="B47" s="170"/>
      <c r="C47" s="149" t="s">
        <v>95</v>
      </c>
      <c r="D47" s="99">
        <v>0.58333333333333337</v>
      </c>
      <c r="E47" s="153"/>
      <c r="F47" s="119">
        <v>24</v>
      </c>
      <c r="G47" s="112">
        <v>2.5</v>
      </c>
      <c r="H47" s="106">
        <v>70</v>
      </c>
      <c r="I47" s="149"/>
      <c r="J47" s="1">
        <f t="shared" si="0"/>
        <v>2</v>
      </c>
      <c r="K47" s="8">
        <f t="shared" si="1"/>
        <v>5</v>
      </c>
      <c r="L47" s="8">
        <f t="shared" si="2"/>
        <v>350</v>
      </c>
      <c r="M47" s="7"/>
      <c r="N47" s="6">
        <f t="shared" si="3"/>
        <v>0</v>
      </c>
      <c r="U47" s="13">
        <f t="shared" si="4"/>
        <v>5</v>
      </c>
      <c r="V47" s="13">
        <f t="shared" si="5"/>
        <v>350</v>
      </c>
    </row>
    <row r="48" spans="1:22" ht="16.5" customHeight="1">
      <c r="A48" s="1">
        <v>47</v>
      </c>
      <c r="B48" s="170"/>
      <c r="C48" s="149" t="s">
        <v>93</v>
      </c>
      <c r="D48" s="99">
        <v>0.375</v>
      </c>
      <c r="E48" s="150" t="s">
        <v>125</v>
      </c>
      <c r="F48" s="119">
        <v>3</v>
      </c>
      <c r="G48" s="112">
        <v>7</v>
      </c>
      <c r="H48" s="106">
        <v>70</v>
      </c>
      <c r="I48" s="147"/>
      <c r="J48" s="1">
        <f t="shared" si="0"/>
        <v>1</v>
      </c>
      <c r="K48" s="8">
        <f t="shared" si="1"/>
        <v>7</v>
      </c>
      <c r="L48" s="8">
        <f t="shared" si="2"/>
        <v>490</v>
      </c>
      <c r="M48" s="7"/>
      <c r="N48" s="6">
        <f t="shared" si="3"/>
        <v>0</v>
      </c>
      <c r="U48" s="13">
        <f t="shared" si="4"/>
        <v>7</v>
      </c>
      <c r="V48" s="13">
        <f t="shared" si="5"/>
        <v>490</v>
      </c>
    </row>
    <row r="49" spans="1:22" ht="16.5" customHeight="1">
      <c r="A49" s="1">
        <v>48</v>
      </c>
      <c r="B49" s="171"/>
      <c r="C49" s="149" t="s">
        <v>95</v>
      </c>
      <c r="D49" s="99">
        <v>0.54861111111111105</v>
      </c>
      <c r="E49" s="152"/>
      <c r="F49" s="119">
        <v>3</v>
      </c>
      <c r="G49" s="112">
        <v>7</v>
      </c>
      <c r="H49" s="106">
        <v>70</v>
      </c>
      <c r="I49" s="147"/>
      <c r="J49" s="1">
        <f t="shared" si="0"/>
        <v>1</v>
      </c>
      <c r="K49" s="8">
        <f t="shared" si="1"/>
        <v>7</v>
      </c>
      <c r="L49" s="8">
        <f t="shared" si="2"/>
        <v>490</v>
      </c>
      <c r="M49" s="7"/>
      <c r="N49" s="6">
        <f t="shared" si="3"/>
        <v>0</v>
      </c>
      <c r="U49" s="13">
        <f t="shared" si="4"/>
        <v>7</v>
      </c>
      <c r="V49" s="13">
        <f t="shared" si="5"/>
        <v>490</v>
      </c>
    </row>
    <row r="50" spans="1:22" ht="16.5" customHeight="1">
      <c r="A50" s="1">
        <v>49</v>
      </c>
      <c r="B50" s="169" t="s">
        <v>126</v>
      </c>
      <c r="C50" s="149" t="s">
        <v>93</v>
      </c>
      <c r="D50" s="99">
        <v>0.375</v>
      </c>
      <c r="E50" s="150" t="s">
        <v>127</v>
      </c>
      <c r="F50" s="119">
        <v>12</v>
      </c>
      <c r="G50" s="112">
        <v>3.5</v>
      </c>
      <c r="H50" s="106">
        <v>70</v>
      </c>
      <c r="I50" s="101"/>
      <c r="J50" s="1">
        <f t="shared" si="0"/>
        <v>1</v>
      </c>
      <c r="K50" s="8">
        <f t="shared" si="1"/>
        <v>3.5</v>
      </c>
      <c r="L50" s="8">
        <f t="shared" si="2"/>
        <v>245</v>
      </c>
      <c r="M50" s="7"/>
      <c r="N50" s="6">
        <f t="shared" si="3"/>
        <v>0</v>
      </c>
      <c r="U50" s="13">
        <f t="shared" si="4"/>
        <v>3.5</v>
      </c>
      <c r="V50" s="13">
        <f t="shared" si="5"/>
        <v>245</v>
      </c>
    </row>
    <row r="51" spans="1:22" ht="16.5" customHeight="1">
      <c r="A51" s="1">
        <v>50</v>
      </c>
      <c r="B51" s="171"/>
      <c r="C51" s="149" t="s">
        <v>95</v>
      </c>
      <c r="D51" s="99">
        <v>0.56944444444444442</v>
      </c>
      <c r="E51" s="152"/>
      <c r="F51" s="119">
        <v>12</v>
      </c>
      <c r="G51" s="112">
        <v>3.5</v>
      </c>
      <c r="H51" s="106">
        <v>70</v>
      </c>
      <c r="I51" s="101"/>
      <c r="J51" s="1">
        <f t="shared" si="0"/>
        <v>1</v>
      </c>
      <c r="K51" s="8">
        <f t="shared" si="1"/>
        <v>3.5</v>
      </c>
      <c r="L51" s="8">
        <f t="shared" si="2"/>
        <v>245</v>
      </c>
      <c r="M51" s="7"/>
      <c r="N51" s="6">
        <f t="shared" si="3"/>
        <v>0</v>
      </c>
      <c r="U51" s="13">
        <f t="shared" si="4"/>
        <v>3.5</v>
      </c>
      <c r="V51" s="13">
        <f t="shared" si="5"/>
        <v>245</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37">
    <mergeCell ref="B50:B51"/>
    <mergeCell ref="E50:E51"/>
    <mergeCell ref="B39:B42"/>
    <mergeCell ref="E39:E40"/>
    <mergeCell ref="E41:E42"/>
    <mergeCell ref="B43:B49"/>
    <mergeCell ref="E43:E44"/>
    <mergeCell ref="E45:E47"/>
    <mergeCell ref="E48:E49"/>
    <mergeCell ref="B27:B38"/>
    <mergeCell ref="D27:D29"/>
    <mergeCell ref="I27:I38"/>
    <mergeCell ref="D30:D32"/>
    <mergeCell ref="D33:D35"/>
    <mergeCell ref="D36:D38"/>
    <mergeCell ref="B18:B20"/>
    <mergeCell ref="E18:E20"/>
    <mergeCell ref="B21:B23"/>
    <mergeCell ref="E21:E23"/>
    <mergeCell ref="B24:B26"/>
    <mergeCell ref="E24:E26"/>
    <mergeCell ref="P29:P32"/>
    <mergeCell ref="P35:P42"/>
    <mergeCell ref="P14:P16"/>
    <mergeCell ref="P19:P26"/>
    <mergeCell ref="B2:B7"/>
    <mergeCell ref="E2:E4"/>
    <mergeCell ref="E5:E7"/>
    <mergeCell ref="I5:I6"/>
    <mergeCell ref="B8:B13"/>
    <mergeCell ref="E8:E9"/>
    <mergeCell ref="I8:I13"/>
    <mergeCell ref="E10:E13"/>
    <mergeCell ref="B14:B17"/>
    <mergeCell ref="E14:E15"/>
    <mergeCell ref="I14:I15"/>
    <mergeCell ref="E16:E17"/>
  </mergeCells>
  <conditionalFormatting sqref="E39:E51 E24:E26 E8:E10 E2:E5 E14:E16 E18:E21">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49112</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841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701.6</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49112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60" t="s">
        <v>61</v>
      </c>
      <c r="C1" s="161"/>
      <c r="D1" s="161"/>
      <c r="E1" s="162"/>
      <c r="F1" s="160" t="s">
        <v>62</v>
      </c>
      <c r="G1" s="161"/>
      <c r="H1" s="161"/>
      <c r="I1" s="162"/>
      <c r="J1" s="160" t="s">
        <v>63</v>
      </c>
      <c r="K1" s="161"/>
      <c r="L1" s="161"/>
      <c r="M1" s="162"/>
      <c r="N1" s="160" t="s">
        <v>64</v>
      </c>
      <c r="O1" s="161"/>
      <c r="P1" s="161"/>
      <c r="Q1" s="162"/>
      <c r="R1" s="160" t="s">
        <v>65</v>
      </c>
      <c r="S1" s="161"/>
      <c r="T1" s="161"/>
      <c r="U1" s="162"/>
      <c r="V1" s="160" t="s">
        <v>66</v>
      </c>
      <c r="W1" s="161"/>
      <c r="X1" s="161"/>
      <c r="Y1" s="162"/>
      <c r="Z1" s="160" t="s">
        <v>67</v>
      </c>
      <c r="AA1" s="161"/>
      <c r="AB1" s="161"/>
      <c r="AC1" s="162"/>
      <c r="AD1" s="160" t="s">
        <v>68</v>
      </c>
      <c r="AE1" s="161"/>
      <c r="AF1" s="161"/>
      <c r="AG1" s="162"/>
      <c r="AH1" s="160" t="s">
        <v>69</v>
      </c>
      <c r="AI1" s="161"/>
      <c r="AJ1" s="161"/>
      <c r="AK1" s="162"/>
      <c r="AL1" s="163" t="s">
        <v>70</v>
      </c>
      <c r="AM1" s="164"/>
      <c r="AN1" s="164"/>
      <c r="AO1" s="165"/>
      <c r="AQ1" s="30" t="s">
        <v>71</v>
      </c>
    </row>
    <row r="2" spans="1:43" ht="27" customHeight="1" thickBot="1">
      <c r="A2" s="62" t="s">
        <v>72</v>
      </c>
      <c r="B2" s="166">
        <f>SUM(C7:C1506)</f>
        <v>0</v>
      </c>
      <c r="C2" s="167"/>
      <c r="D2" s="167"/>
      <c r="E2" s="168"/>
      <c r="F2" s="166">
        <f>SUM(G7:G1506)</f>
        <v>0</v>
      </c>
      <c r="G2" s="167"/>
      <c r="H2" s="167"/>
      <c r="I2" s="168"/>
      <c r="J2" s="166">
        <f>SUM(K7:K1506)</f>
        <v>0</v>
      </c>
      <c r="K2" s="167"/>
      <c r="L2" s="167"/>
      <c r="M2" s="168"/>
      <c r="N2" s="166">
        <f>SUM(O7:O1506)</f>
        <v>0</v>
      </c>
      <c r="O2" s="167"/>
      <c r="P2" s="167"/>
      <c r="Q2" s="168"/>
      <c r="R2" s="166">
        <f>SUM(S7:S1506)</f>
        <v>0</v>
      </c>
      <c r="S2" s="167"/>
      <c r="T2" s="167"/>
      <c r="U2" s="168"/>
      <c r="V2" s="166">
        <f>SUM(W7:W1506)</f>
        <v>0</v>
      </c>
      <c r="W2" s="167"/>
      <c r="X2" s="167"/>
      <c r="Y2" s="168"/>
      <c r="Z2" s="166">
        <f>SUM(AA7:AA1506)</f>
        <v>0</v>
      </c>
      <c r="AA2" s="167"/>
      <c r="AB2" s="167"/>
      <c r="AC2" s="168"/>
      <c r="AD2" s="166">
        <f>SUM(AE7:AE1506)</f>
        <v>0</v>
      </c>
      <c r="AE2" s="167"/>
      <c r="AF2" s="167"/>
      <c r="AG2" s="168"/>
      <c r="AH2" s="166">
        <f>SUM(AI7:AI1506)</f>
        <v>0</v>
      </c>
      <c r="AI2" s="167"/>
      <c r="AJ2" s="167"/>
      <c r="AK2" s="168"/>
      <c r="AL2" s="166">
        <f>SUM(AM7:AM1506)</f>
        <v>0</v>
      </c>
      <c r="AM2" s="167"/>
      <c r="AN2" s="167"/>
      <c r="AO2" s="168"/>
      <c r="AQ2" s="42" t="s">
        <v>73</v>
      </c>
    </row>
    <row r="3" spans="1:43" ht="27" customHeight="1" thickBot="1">
      <c r="A3" s="63" t="s">
        <v>74</v>
      </c>
      <c r="B3" s="166">
        <f t="shared" ref="B3:B5" si="0">SUM(C8:C1031)</f>
        <v>0</v>
      </c>
      <c r="C3" s="167"/>
      <c r="D3" s="167"/>
      <c r="E3" s="168"/>
      <c r="F3" s="166">
        <f t="shared" ref="F3:F5" si="1">SUM(G8:G1031)</f>
        <v>0</v>
      </c>
      <c r="G3" s="167"/>
      <c r="H3" s="167"/>
      <c r="I3" s="168"/>
      <c r="J3" s="166">
        <f t="shared" ref="J3:J5" si="2">SUM(K8:K1031)</f>
        <v>0</v>
      </c>
      <c r="K3" s="167"/>
      <c r="L3" s="167"/>
      <c r="M3" s="168"/>
      <c r="N3" s="166">
        <f t="shared" ref="N3:N5" si="3">SUM(O8:O1031)</f>
        <v>0</v>
      </c>
      <c r="O3" s="167"/>
      <c r="P3" s="167"/>
      <c r="Q3" s="168"/>
      <c r="R3" s="166">
        <f t="shared" ref="R3:R5" si="4">SUM(S8:S1031)</f>
        <v>0</v>
      </c>
      <c r="S3" s="167"/>
      <c r="T3" s="167"/>
      <c r="U3" s="168"/>
      <c r="V3" s="166">
        <f t="shared" ref="V3:V5" si="5">SUM(W8:W1031)</f>
        <v>0</v>
      </c>
      <c r="W3" s="167"/>
      <c r="X3" s="167"/>
      <c r="Y3" s="168"/>
      <c r="Z3" s="166">
        <f t="shared" ref="Z3:Z5" si="6">SUM(AA8:AA1031)</f>
        <v>0</v>
      </c>
      <c r="AA3" s="167"/>
      <c r="AB3" s="167"/>
      <c r="AC3" s="168"/>
      <c r="AD3" s="166">
        <f t="shared" ref="AD3:AD5" si="7">SUM(AE8:AE1031)</f>
        <v>0</v>
      </c>
      <c r="AE3" s="167"/>
      <c r="AF3" s="167"/>
      <c r="AG3" s="168"/>
      <c r="AH3" s="166">
        <f t="shared" ref="AH3:AH5" si="8">SUM(AI8:AI1031)</f>
        <v>0</v>
      </c>
      <c r="AI3" s="167"/>
      <c r="AJ3" s="167"/>
      <c r="AK3" s="168"/>
      <c r="AL3" s="166">
        <f t="shared" ref="AL3:AL5" si="9">SUM(AM8:AM1031)</f>
        <v>0</v>
      </c>
      <c r="AM3" s="167"/>
      <c r="AN3" s="167"/>
      <c r="AO3" s="168"/>
      <c r="AQ3" s="47">
        <f>SUM(B4:AO4)</f>
        <v>0</v>
      </c>
    </row>
    <row r="4" spans="1:43" ht="27" customHeight="1" thickBot="1">
      <c r="A4" s="63" t="s">
        <v>75</v>
      </c>
      <c r="B4" s="166">
        <f t="shared" si="0"/>
        <v>0</v>
      </c>
      <c r="C4" s="167"/>
      <c r="D4" s="167"/>
      <c r="E4" s="168"/>
      <c r="F4" s="166">
        <f t="shared" si="1"/>
        <v>0</v>
      </c>
      <c r="G4" s="167"/>
      <c r="H4" s="167"/>
      <c r="I4" s="168"/>
      <c r="J4" s="166">
        <f t="shared" si="2"/>
        <v>0</v>
      </c>
      <c r="K4" s="167"/>
      <c r="L4" s="167"/>
      <c r="M4" s="168"/>
      <c r="N4" s="166">
        <f t="shared" si="3"/>
        <v>0</v>
      </c>
      <c r="O4" s="167"/>
      <c r="P4" s="167"/>
      <c r="Q4" s="168"/>
      <c r="R4" s="166">
        <f t="shared" si="4"/>
        <v>0</v>
      </c>
      <c r="S4" s="167"/>
      <c r="T4" s="167"/>
      <c r="U4" s="168"/>
      <c r="V4" s="166">
        <f t="shared" si="5"/>
        <v>0</v>
      </c>
      <c r="W4" s="167"/>
      <c r="X4" s="167"/>
      <c r="Y4" s="168"/>
      <c r="Z4" s="166">
        <f t="shared" si="6"/>
        <v>0</v>
      </c>
      <c r="AA4" s="167"/>
      <c r="AB4" s="167"/>
      <c r="AC4" s="168"/>
      <c r="AD4" s="166">
        <f t="shared" si="7"/>
        <v>0</v>
      </c>
      <c r="AE4" s="167"/>
      <c r="AF4" s="167"/>
      <c r="AG4" s="168"/>
      <c r="AH4" s="166">
        <f t="shared" si="8"/>
        <v>0</v>
      </c>
      <c r="AI4" s="167"/>
      <c r="AJ4" s="167"/>
      <c r="AK4" s="168"/>
      <c r="AL4" s="166">
        <f t="shared" si="9"/>
        <v>0</v>
      </c>
      <c r="AM4" s="167"/>
      <c r="AN4" s="167"/>
      <c r="AO4" s="168"/>
      <c r="AQ4" s="46" t="s">
        <v>76</v>
      </c>
    </row>
    <row r="5" spans="1:43" ht="27" customHeight="1" thickBot="1">
      <c r="A5" s="64" t="s">
        <v>77</v>
      </c>
      <c r="B5" s="166">
        <f t="shared" si="0"/>
        <v>0</v>
      </c>
      <c r="C5" s="167"/>
      <c r="D5" s="167"/>
      <c r="E5" s="168"/>
      <c r="F5" s="166">
        <f t="shared" si="1"/>
        <v>0</v>
      </c>
      <c r="G5" s="167"/>
      <c r="H5" s="167"/>
      <c r="I5" s="168"/>
      <c r="J5" s="166">
        <f t="shared" si="2"/>
        <v>0</v>
      </c>
      <c r="K5" s="167"/>
      <c r="L5" s="167"/>
      <c r="M5" s="168"/>
      <c r="N5" s="166">
        <f t="shared" si="3"/>
        <v>0</v>
      </c>
      <c r="O5" s="167"/>
      <c r="P5" s="167"/>
      <c r="Q5" s="168"/>
      <c r="R5" s="166">
        <f t="shared" si="4"/>
        <v>0</v>
      </c>
      <c r="S5" s="167"/>
      <c r="T5" s="167"/>
      <c r="U5" s="168"/>
      <c r="V5" s="166">
        <f t="shared" si="5"/>
        <v>0</v>
      </c>
      <c r="W5" s="167"/>
      <c r="X5" s="167"/>
      <c r="Y5" s="168"/>
      <c r="Z5" s="166">
        <f t="shared" si="6"/>
        <v>0</v>
      </c>
      <c r="AA5" s="167"/>
      <c r="AB5" s="167"/>
      <c r="AC5" s="168"/>
      <c r="AD5" s="166">
        <f t="shared" si="7"/>
        <v>0</v>
      </c>
      <c r="AE5" s="167"/>
      <c r="AF5" s="167"/>
      <c r="AG5" s="168"/>
      <c r="AH5" s="166">
        <f t="shared" si="8"/>
        <v>0</v>
      </c>
      <c r="AI5" s="167"/>
      <c r="AJ5" s="167"/>
      <c r="AK5" s="168"/>
      <c r="AL5" s="166">
        <f t="shared" si="9"/>
        <v>0</v>
      </c>
      <c r="AM5" s="167"/>
      <c r="AN5" s="167"/>
      <c r="AO5" s="16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2021-11-10T12:24:14Z</dcterms:modified>
</cp:coreProperties>
</file>